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KRIPSI ATIK\BNJ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/>
  <c r="C7" i="1"/>
  <c r="E8" i="1"/>
  <c r="D8" i="1"/>
  <c r="C8" i="1"/>
  <c r="K7" i="1"/>
  <c r="K8" i="1"/>
  <c r="E12" i="1" l="1"/>
  <c r="D12" i="1"/>
  <c r="F12" i="1" s="1"/>
  <c r="C12" i="1"/>
  <c r="G12" i="1" s="1"/>
  <c r="E11" i="1"/>
  <c r="D11" i="1"/>
  <c r="C11" i="1"/>
  <c r="F11" i="1" s="1"/>
  <c r="F10" i="1"/>
  <c r="C10" i="1"/>
  <c r="G10" i="1" s="1"/>
  <c r="C9" i="1"/>
  <c r="F9" i="1" s="1"/>
  <c r="F8" i="1"/>
  <c r="G8" i="1"/>
  <c r="E13" i="1"/>
  <c r="F7" i="1"/>
  <c r="E6" i="1"/>
  <c r="D6" i="1"/>
  <c r="D13" i="1" s="1"/>
  <c r="C6" i="1"/>
  <c r="G6" i="1" s="1"/>
  <c r="F6" i="1" l="1"/>
  <c r="G7" i="1"/>
  <c r="G9" i="1"/>
  <c r="G11" i="1"/>
  <c r="C13" i="1"/>
  <c r="F13" i="1" s="1"/>
  <c r="C17" i="1" s="1"/>
  <c r="C22" i="1" l="1"/>
  <c r="I21" i="1" l="1"/>
  <c r="I20" i="1"/>
  <c r="H20" i="1"/>
  <c r="H21" i="1"/>
  <c r="C23" i="1"/>
  <c r="C21" i="1"/>
  <c r="C20" i="1"/>
  <c r="D23" i="1" l="1"/>
  <c r="D20" i="1" l="1"/>
  <c r="E20" i="1" s="1"/>
  <c r="D21" i="1"/>
  <c r="E21" i="1" s="1"/>
  <c r="D22" i="1" l="1"/>
  <c r="E22" i="1" s="1"/>
  <c r="F21" i="1" l="1"/>
  <c r="G21" i="1" s="1"/>
  <c r="F20" i="1"/>
  <c r="G20" i="1" s="1"/>
</calcChain>
</file>

<file path=xl/sharedStrings.xml><?xml version="1.0" encoding="utf-8"?>
<sst xmlns="http://schemas.openxmlformats.org/spreadsheetml/2006/main" count="30" uniqueCount="29">
  <si>
    <t xml:space="preserve">Perlakuan </t>
  </si>
  <si>
    <t>Rata-rata</t>
  </si>
  <si>
    <t>N1</t>
  </si>
  <si>
    <t>N2</t>
  </si>
  <si>
    <t>N3</t>
  </si>
  <si>
    <t>N4</t>
  </si>
  <si>
    <t>N5</t>
  </si>
  <si>
    <t>N6</t>
  </si>
  <si>
    <t>N7</t>
  </si>
  <si>
    <t xml:space="preserve">Ulangan </t>
  </si>
  <si>
    <t xml:space="preserve">Jumlah </t>
  </si>
  <si>
    <t>Perlakuan (P)</t>
  </si>
  <si>
    <t>I</t>
  </si>
  <si>
    <t>II</t>
  </si>
  <si>
    <t>III</t>
  </si>
  <si>
    <t>Ulangan (r)</t>
  </si>
  <si>
    <t>FK</t>
  </si>
  <si>
    <t>SK</t>
  </si>
  <si>
    <t>db</t>
  </si>
  <si>
    <t>JK</t>
  </si>
  <si>
    <t>KT</t>
  </si>
  <si>
    <t>Fhitung</t>
  </si>
  <si>
    <t>F5%</t>
  </si>
  <si>
    <t>F1%</t>
  </si>
  <si>
    <t>Galat</t>
  </si>
  <si>
    <t>Notasi</t>
  </si>
  <si>
    <t>Kelompok</t>
  </si>
  <si>
    <t>Perlakuan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</si>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</sst>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0" borderId="0" xfId="0" applyNumberFormat="1" applyFont="1"/>
    <xf numFmtId="2" fontId="0" fillId="0" borderId="1" xfId="0" applyNumberFormat="1" applyFill="1" applyBorder="1"/>
    <xf numFmtId="0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 applyBorder="1" applyAlignment="1">
      <alignment horizontal="center"/>
    </xf>
    <xf numFmtId="2" fontId="2" fillId="0" borderId="1" xfId="0" applyNumberFormat="1" applyFont="1" applyFill="1" applyBorder="1" applyAlignment="1"/>
    <xf numFmtId="0" fontId="0" fillId="0" borderId="0" xfId="0" applyNumberFormat="1" applyBorder="1"/>
    <xf numFmtId="0" fontId="0" fillId="0" borderId="0" xfId="0" applyNumberFormat="1"/>
    <xf numFmtId="2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2" fontId="0" fillId="0" borderId="0" xfId="0" applyNumberFormat="1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3" borderId="1" xfId="0" applyNumberFormat="1" applyFill="1" applyBorder="1"/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2" borderId="8" xfId="0" applyNumberFormat="1" applyFill="1" applyBorder="1" applyAlignment="1">
      <alignment horizontal="center"/>
    </xf>
    <xf numFmtId="0" fontId="0" fillId="2" borderId="9" xfId="0" applyNumberFormat="1" applyFill="1" applyBorder="1" applyAlignment="1">
      <alignment horizontal="center"/>
    </xf>
    <xf numFmtId="0" fontId="0" fillId="2" borderId="10" xfId="0" applyNumberFormat="1" applyFill="1" applyBorder="1" applyAlignment="1">
      <alignment horizontal="center"/>
    </xf>
    <xf numFmtId="0" fontId="0" fillId="2" borderId="11" xfId="0" applyNumberFormat="1" applyFill="1" applyBorder="1" applyAlignment="1">
      <alignment horizontal="center"/>
    </xf>
    <xf numFmtId="0" fontId="0" fillId="2" borderId="12" xfId="0" applyNumberFormat="1" applyFill="1" applyBorder="1" applyAlignment="1">
      <alignment horizontal="center"/>
    </xf>
    <xf numFmtId="0" fontId="0" fillId="2" borderId="13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right"/>
    </xf>
    <xf numFmtId="2" fontId="0" fillId="3" borderId="1" xfId="0" applyNumberFormat="1" applyFont="1" applyFill="1" applyBorder="1" applyAlignment="1">
      <alignment horizontal="right"/>
    </xf>
    <xf numFmtId="2" fontId="0" fillId="3" borderId="2" xfId="0" applyNumberFormat="1" applyFill="1" applyBorder="1" applyAlignment="1">
      <alignment horizontal="right"/>
    </xf>
    <xf numFmtId="2" fontId="0" fillId="3" borderId="0" xfId="0" applyNumberFormat="1" applyFill="1"/>
    <xf numFmtId="0" fontId="1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228600</xdr:colOff>
      <xdr:row>9</xdr:row>
      <xdr:rowOff>123825</xdr:rowOff>
    </xdr:from>
    <xdr:ext cx="65" cy="172227"/>
    <xdr:sp macro="" textlink="">
      <xdr:nvSpPr>
        <xdr:cNvPr id="2" name="TextBox 1"/>
        <xdr:cNvSpPr txBox="1"/>
      </xdr:nvSpPr>
      <xdr:spPr>
        <a:xfrm>
          <a:off x="10525125" y="183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3" workbookViewId="0">
      <selection activeCell="G21" sqref="G21"/>
    </sheetView>
  </sheetViews>
  <sheetFormatPr defaultRowHeight="15" x14ac:dyDescent="0.25"/>
  <cols>
    <col min="2" max="2" width="13.28515625" customWidth="1"/>
    <col min="11" max="11" width="12.7109375" customWidth="1"/>
    <col min="12" max="12" width="14.7109375" customWidth="1"/>
    <col min="13" max="13" width="16.85546875" customWidth="1"/>
  </cols>
  <sheetData>
    <row r="1" spans="1:18" x14ac:dyDescent="0.25">
      <c r="A1" s="9"/>
      <c r="B1" s="9"/>
      <c r="C1" s="9"/>
      <c r="D1" s="9"/>
      <c r="E1" s="9"/>
      <c r="F1" s="10"/>
      <c r="G1" s="9"/>
      <c r="H1" s="9"/>
      <c r="I1" s="9"/>
      <c r="J1" s="9"/>
      <c r="K1" s="9"/>
      <c r="L1" s="10"/>
      <c r="M1" s="9"/>
      <c r="N1" s="9"/>
      <c r="O1" s="9"/>
      <c r="P1" s="9"/>
      <c r="Q1" s="9"/>
      <c r="R1" s="3"/>
    </row>
    <row r="2" spans="1:18" x14ac:dyDescent="0.25">
      <c r="A2" s="9"/>
      <c r="B2" s="11"/>
      <c r="C2" s="11"/>
      <c r="D2" s="11"/>
      <c r="E2" s="9"/>
      <c r="F2" s="10"/>
      <c r="G2" s="9"/>
      <c r="H2" s="11"/>
      <c r="I2" s="11"/>
      <c r="J2" s="11"/>
      <c r="K2" s="9"/>
      <c r="L2" s="10"/>
      <c r="M2" s="9"/>
      <c r="N2" s="11"/>
      <c r="O2" s="11"/>
      <c r="P2" s="11"/>
      <c r="Q2" s="9"/>
      <c r="R2" s="3"/>
    </row>
    <row r="3" spans="1:18" x14ac:dyDescent="0.25">
      <c r="A3" s="9"/>
      <c r="B3" s="12"/>
      <c r="C3" s="9"/>
      <c r="D3" s="9"/>
      <c r="E3" s="9"/>
      <c r="F3" s="10"/>
      <c r="G3" s="9"/>
      <c r="H3" s="9"/>
      <c r="I3" s="12"/>
      <c r="J3" s="9"/>
      <c r="K3" s="9"/>
      <c r="L3" s="10"/>
      <c r="M3" s="9"/>
      <c r="N3" s="9"/>
      <c r="O3" s="9"/>
      <c r="P3" s="12"/>
      <c r="Q3" s="9"/>
      <c r="R3" s="3"/>
    </row>
    <row r="4" spans="1:18" x14ac:dyDescent="0.25">
      <c r="A4" s="9"/>
      <c r="B4" s="28" t="s">
        <v>0</v>
      </c>
      <c r="C4" s="30" t="s">
        <v>9</v>
      </c>
      <c r="D4" s="31"/>
      <c r="E4" s="32"/>
      <c r="F4" s="28" t="s">
        <v>10</v>
      </c>
      <c r="G4" s="28" t="s">
        <v>1</v>
      </c>
      <c r="H4" s="9"/>
      <c r="I4" s="12"/>
      <c r="J4" s="9"/>
      <c r="K4" s="9"/>
      <c r="L4" s="10"/>
      <c r="M4" s="9"/>
      <c r="N4" s="9"/>
      <c r="O4" s="9"/>
      <c r="P4" s="12"/>
      <c r="Q4" s="9"/>
      <c r="R4" s="3"/>
    </row>
    <row r="5" spans="1:18" x14ac:dyDescent="0.25">
      <c r="A5" s="9"/>
      <c r="B5" s="29"/>
      <c r="C5" s="5" t="s">
        <v>12</v>
      </c>
      <c r="D5" s="5" t="s">
        <v>13</v>
      </c>
      <c r="E5" s="5" t="s">
        <v>14</v>
      </c>
      <c r="F5" s="29"/>
      <c r="G5" s="29"/>
      <c r="H5" s="9"/>
      <c r="I5" s="12"/>
      <c r="J5" s="9"/>
      <c r="K5" s="9"/>
      <c r="L5" s="10"/>
      <c r="M5" s="9"/>
      <c r="N5" s="9"/>
      <c r="O5" s="9"/>
      <c r="P5" s="12"/>
      <c r="Q5" s="9"/>
      <c r="R5" s="3"/>
    </row>
    <row r="6" spans="1:18" x14ac:dyDescent="0.25">
      <c r="A6" s="9"/>
      <c r="B6" s="5" t="s">
        <v>2</v>
      </c>
      <c r="C6" s="39">
        <f>42.8/48.6</f>
        <v>0.88065843621399165</v>
      </c>
      <c r="D6" s="39">
        <f>16.7/18.9</f>
        <v>0.8835978835978836</v>
      </c>
      <c r="E6" s="39">
        <f>33.9/40.5</f>
        <v>0.83703703703703702</v>
      </c>
      <c r="F6" s="27">
        <f>SUM(C6:E6)</f>
        <v>2.6012933568489123</v>
      </c>
      <c r="G6" s="27">
        <f>AVERAGE(C6:E6)</f>
        <v>0.86709778561630413</v>
      </c>
      <c r="H6" s="11"/>
      <c r="I6" s="15"/>
      <c r="J6" s="9"/>
      <c r="K6" s="9"/>
      <c r="L6" s="10"/>
      <c r="M6" s="9"/>
      <c r="N6" s="9"/>
      <c r="O6" s="9"/>
      <c r="P6" s="12"/>
      <c r="Q6" s="9"/>
      <c r="R6" s="3"/>
    </row>
    <row r="7" spans="1:18" x14ac:dyDescent="0.25">
      <c r="A7" s="9"/>
      <c r="B7" s="5" t="s">
        <v>3</v>
      </c>
      <c r="C7" s="40">
        <f>12.6/22.5</f>
        <v>0.55999999999999994</v>
      </c>
      <c r="D7" s="40">
        <f>28.3/33.2</f>
        <v>0.85240963855421681</v>
      </c>
      <c r="E7" s="39">
        <f>24.9/27.5</f>
        <v>0.9054545454545454</v>
      </c>
      <c r="F7" s="27">
        <f>SUM(C7:E7)</f>
        <v>2.3178641840087622</v>
      </c>
      <c r="G7" s="27">
        <f t="shared" ref="G7:G12" si="0">AVERAGE(C7:E7)</f>
        <v>0.77262139466958735</v>
      </c>
      <c r="H7" s="39"/>
      <c r="I7" s="39"/>
      <c r="J7" s="39"/>
      <c r="K7" s="27">
        <f>SUM(H7:J7)</f>
        <v>0</v>
      </c>
      <c r="L7" s="10"/>
      <c r="M7" s="9"/>
      <c r="N7" s="9"/>
      <c r="O7" s="13"/>
      <c r="P7" s="12"/>
      <c r="Q7" s="9"/>
      <c r="R7" s="3"/>
    </row>
    <row r="8" spans="1:18" x14ac:dyDescent="0.25">
      <c r="A8" s="9"/>
      <c r="B8" s="5" t="s">
        <v>4</v>
      </c>
      <c r="C8" s="39">
        <f>39.2/44.6</f>
        <v>0.87892376681614348</v>
      </c>
      <c r="D8" s="39">
        <f>34.9/39.6</f>
        <v>0.88131313131313127</v>
      </c>
      <c r="E8" s="39">
        <f>10.8/12.6</f>
        <v>0.85714285714285721</v>
      </c>
      <c r="F8" s="27">
        <f t="shared" ref="F8:F12" si="1">SUM(C8:E8)</f>
        <v>2.6173797552721321</v>
      </c>
      <c r="G8" s="27">
        <f t="shared" si="0"/>
        <v>0.87245991842404402</v>
      </c>
      <c r="H8" s="40"/>
      <c r="I8" s="40"/>
      <c r="J8" s="39"/>
      <c r="K8" s="27">
        <f t="shared" ref="K8" si="2">SUM(H8:J8)</f>
        <v>0</v>
      </c>
      <c r="L8" s="10"/>
      <c r="M8" s="9"/>
      <c r="N8" s="9"/>
      <c r="O8" s="9"/>
      <c r="P8" s="12"/>
      <c r="Q8" s="9"/>
      <c r="R8" s="3"/>
    </row>
    <row r="9" spans="1:18" x14ac:dyDescent="0.25">
      <c r="A9" s="9"/>
      <c r="B9" s="19" t="s">
        <v>5</v>
      </c>
      <c r="C9" s="39">
        <f>42.7/49.5</f>
        <v>0.86262626262626263</v>
      </c>
      <c r="D9" s="39">
        <v>0.92</v>
      </c>
      <c r="E9" s="39">
        <v>0.91</v>
      </c>
      <c r="F9" s="27">
        <f t="shared" si="1"/>
        <v>2.6926262626262627</v>
      </c>
      <c r="G9" s="27">
        <f t="shared" si="0"/>
        <v>0.89754208754208753</v>
      </c>
      <c r="H9" s="11"/>
      <c r="I9" s="15"/>
      <c r="J9" s="9"/>
      <c r="K9" s="9"/>
      <c r="L9" s="10"/>
      <c r="M9" s="9"/>
      <c r="N9" s="9"/>
      <c r="O9" s="9"/>
      <c r="P9" s="12"/>
      <c r="Q9" s="9"/>
      <c r="R9" s="3"/>
    </row>
    <row r="10" spans="1:18" x14ac:dyDescent="0.25">
      <c r="A10" s="3"/>
      <c r="B10" s="5" t="s">
        <v>6</v>
      </c>
      <c r="C10" s="39">
        <f>4/4.5</f>
        <v>0.88888888888888884</v>
      </c>
      <c r="D10" s="41">
        <v>0.86</v>
      </c>
      <c r="E10" s="39">
        <v>0.88</v>
      </c>
      <c r="F10" s="27">
        <f t="shared" si="1"/>
        <v>2.6288888888888886</v>
      </c>
      <c r="G10" s="27">
        <f t="shared" si="0"/>
        <v>0.87629629629629624</v>
      </c>
      <c r="H10" s="16"/>
      <c r="I10" s="16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B11" s="5" t="s">
        <v>7</v>
      </c>
      <c r="C11" s="39">
        <f>14/16.9</f>
        <v>0.82840236686390545</v>
      </c>
      <c r="D11" s="39">
        <f>33.8/37.6</f>
        <v>0.89893617021276584</v>
      </c>
      <c r="E11" s="39">
        <f>32.6/38.7</f>
        <v>0.84237726098191212</v>
      </c>
      <c r="F11" s="27">
        <f t="shared" si="1"/>
        <v>2.5697157980585832</v>
      </c>
      <c r="G11" s="27">
        <f t="shared" si="0"/>
        <v>0.85657193268619436</v>
      </c>
      <c r="H11" s="16"/>
      <c r="I11" s="16"/>
      <c r="J11" s="3"/>
      <c r="K11" s="3"/>
      <c r="L11" s="6"/>
      <c r="M11" s="3"/>
      <c r="N11" s="3"/>
      <c r="O11" s="3"/>
      <c r="P11" s="3"/>
      <c r="Q11" s="3"/>
      <c r="R11" s="3"/>
    </row>
    <row r="12" spans="1:18" x14ac:dyDescent="0.25">
      <c r="B12" s="5" t="s">
        <v>8</v>
      </c>
      <c r="C12" s="39">
        <f>29.3/33.5</f>
        <v>0.87462686567164183</v>
      </c>
      <c r="D12" s="39">
        <f>36.8/42</f>
        <v>0.87619047619047608</v>
      </c>
      <c r="E12" s="39">
        <f>3.4/4.5</f>
        <v>0.75555555555555554</v>
      </c>
      <c r="F12" s="27">
        <f t="shared" si="1"/>
        <v>2.5063728974176733</v>
      </c>
      <c r="G12" s="27">
        <f t="shared" si="0"/>
        <v>0.83545763247255778</v>
      </c>
      <c r="H12" s="16"/>
      <c r="I12" s="16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5">
      <c r="B13" s="17" t="s">
        <v>10</v>
      </c>
      <c r="C13" s="27">
        <f>SUM(C6:C12)</f>
        <v>5.7741265870808336</v>
      </c>
      <c r="D13" s="27">
        <f t="shared" ref="D13" si="3">SUM(D6:D12)</f>
        <v>6.1724472998684732</v>
      </c>
      <c r="E13" s="27">
        <f t="shared" ref="E13" si="4">SUM(E6:E12)</f>
        <v>5.987567256171908</v>
      </c>
      <c r="F13" s="27">
        <f>SUM(C13:E13)</f>
        <v>17.934141143121213</v>
      </c>
      <c r="G13" s="42"/>
      <c r="H13" s="16"/>
      <c r="I13" s="16"/>
      <c r="J13" s="3"/>
      <c r="K13" s="12"/>
      <c r="L13" s="12"/>
      <c r="M13" s="12"/>
      <c r="N13" s="12"/>
      <c r="O13" s="3"/>
      <c r="P13" s="3"/>
      <c r="Q13" s="3"/>
      <c r="R13" s="3"/>
    </row>
    <row r="14" spans="1:18" x14ac:dyDescent="0.25">
      <c r="C14" s="16"/>
      <c r="D14" s="16"/>
      <c r="E14" s="16"/>
      <c r="F14" s="16"/>
      <c r="G14" s="16"/>
      <c r="H14" s="16"/>
      <c r="I14" s="16"/>
      <c r="J14" s="3"/>
      <c r="K14" s="25"/>
      <c r="L14" s="26"/>
      <c r="M14" s="12"/>
      <c r="N14" s="12"/>
      <c r="O14" s="3"/>
      <c r="P14" s="3"/>
      <c r="Q14" s="3"/>
      <c r="R14" s="3"/>
    </row>
    <row r="15" spans="1:18" x14ac:dyDescent="0.25">
      <c r="B15" s="2" t="s">
        <v>11</v>
      </c>
      <c r="C15" s="1">
        <v>7</v>
      </c>
      <c r="D15" s="16"/>
      <c r="E15" s="16"/>
      <c r="F15" s="16"/>
      <c r="G15" s="16"/>
      <c r="H15" s="16"/>
      <c r="I15" s="16"/>
      <c r="J15" s="3"/>
      <c r="K15" s="12"/>
      <c r="L15" s="12"/>
      <c r="M15" s="12"/>
      <c r="N15" s="12"/>
      <c r="O15" s="3"/>
      <c r="P15" s="3"/>
      <c r="Q15" s="3"/>
      <c r="R15" s="3"/>
    </row>
    <row r="16" spans="1:18" ht="15.75" x14ac:dyDescent="0.25">
      <c r="B16" s="14" t="s">
        <v>15</v>
      </c>
      <c r="C16" s="1">
        <v>3</v>
      </c>
      <c r="D16" s="16"/>
      <c r="E16" s="16"/>
      <c r="F16" s="16"/>
      <c r="G16" s="16"/>
      <c r="H16" s="16"/>
      <c r="I16" s="16"/>
      <c r="K16" s="24"/>
      <c r="L16" s="24"/>
      <c r="M16" s="24"/>
      <c r="N16" s="24"/>
      <c r="P16" s="3"/>
      <c r="Q16" s="3"/>
      <c r="R16" s="3"/>
    </row>
    <row r="17" spans="2:18" x14ac:dyDescent="0.25">
      <c r="B17" s="2" t="s">
        <v>16</v>
      </c>
      <c r="C17" s="1">
        <f>F13^2/(C15*C16)</f>
        <v>15.315877073399669</v>
      </c>
      <c r="D17" s="16"/>
      <c r="E17" s="16"/>
      <c r="F17" s="16"/>
      <c r="G17" s="16"/>
      <c r="H17" s="16"/>
      <c r="I17" s="16"/>
      <c r="K17" s="9"/>
      <c r="L17" s="11"/>
      <c r="M17" s="9"/>
      <c r="N17" s="24"/>
      <c r="P17" s="3"/>
      <c r="Q17" s="3"/>
      <c r="R17" s="3"/>
    </row>
    <row r="18" spans="2:18" x14ac:dyDescent="0.25">
      <c r="C18" s="16"/>
      <c r="D18" s="16"/>
      <c r="E18" s="16"/>
      <c r="F18" s="16"/>
      <c r="G18" s="16"/>
      <c r="H18" s="16"/>
      <c r="I18" s="16"/>
      <c r="K18" s="9"/>
      <c r="L18" s="11"/>
      <c r="M18" s="9"/>
      <c r="N18" s="24"/>
      <c r="P18" s="3"/>
      <c r="Q18" s="3"/>
      <c r="R18" s="3"/>
    </row>
    <row r="19" spans="2:18" x14ac:dyDescent="0.25">
      <c r="B19" s="4" t="s">
        <v>17</v>
      </c>
      <c r="C19" s="8" t="s">
        <v>18</v>
      </c>
      <c r="D19" s="8" t="s">
        <v>19</v>
      </c>
      <c r="E19" s="8" t="s">
        <v>20</v>
      </c>
      <c r="F19" s="8" t="s">
        <v>21</v>
      </c>
      <c r="G19" s="8" t="s">
        <v>25</v>
      </c>
      <c r="H19" s="8" t="s">
        <v>22</v>
      </c>
      <c r="I19" s="8" t="s">
        <v>23</v>
      </c>
      <c r="K19" s="9"/>
      <c r="L19" s="11"/>
      <c r="M19" s="9"/>
      <c r="N19" s="24"/>
      <c r="P19" s="3"/>
      <c r="Q19" s="3"/>
      <c r="R19" s="3"/>
    </row>
    <row r="20" spans="2:18" x14ac:dyDescent="0.25">
      <c r="B20" s="2" t="s">
        <v>26</v>
      </c>
      <c r="C20" s="1">
        <f>C16-1</f>
        <v>2</v>
      </c>
      <c r="D20" s="1">
        <f>SUMSQ(C13:E13)/C15-C17</f>
        <v>1.1352235238810238E-2</v>
      </c>
      <c r="E20" s="1">
        <f>D20/C20</f>
        <v>5.6761176194051188E-3</v>
      </c>
      <c r="F20" s="1">
        <f>E20/E22</f>
        <v>0.91716696264736985</v>
      </c>
      <c r="G20" s="8" t="str">
        <f>IF(F20&lt;H20,"tn",IF(F20&lt;I20,"*","**"))</f>
        <v>tn</v>
      </c>
      <c r="H20" s="1">
        <f>FINV(0.05,C20,C22)</f>
        <v>3.8852938346523942</v>
      </c>
      <c r="I20" s="1">
        <f>FINV(0.01,C20,C22)</f>
        <v>6.9266081401913002</v>
      </c>
      <c r="J20" s="3"/>
      <c r="K20" s="9"/>
      <c r="L20" s="11"/>
      <c r="M20" s="9"/>
      <c r="N20" s="24"/>
      <c r="O20" s="3"/>
      <c r="P20" s="3"/>
      <c r="Q20" s="3"/>
      <c r="R20" s="3"/>
    </row>
    <row r="21" spans="2:18" x14ac:dyDescent="0.25">
      <c r="B21" s="2" t="s">
        <v>27</v>
      </c>
      <c r="C21" s="1">
        <f>C15-1</f>
        <v>6</v>
      </c>
      <c r="D21" s="1">
        <f>SUMSQ(F6:F12)/C16-C17</f>
        <v>2.963481033871318E-2</v>
      </c>
      <c r="E21" s="1">
        <f>D21/C21</f>
        <v>4.939135056452197E-3</v>
      </c>
      <c r="F21" s="1">
        <f>E21/E22</f>
        <v>0.79808273922029327</v>
      </c>
      <c r="G21" s="43" t="str">
        <f>IF(F21&lt;H21,"tn",IF(F21&lt;I21,"*","**"))</f>
        <v>tn</v>
      </c>
      <c r="H21" s="1">
        <f>FINV(0.05,C21,C23)</f>
        <v>2.5989777115642028</v>
      </c>
      <c r="I21" s="1">
        <f>FINV(0.01,C21,C23)</f>
        <v>3.8714268151294093</v>
      </c>
      <c r="K21" s="9"/>
      <c r="L21" s="11"/>
      <c r="M21" s="9"/>
      <c r="N21" s="24"/>
    </row>
    <row r="22" spans="2:18" x14ac:dyDescent="0.25">
      <c r="B22" s="7" t="s">
        <v>24</v>
      </c>
      <c r="C22" s="1">
        <f>(C15-1)*(C16-1)</f>
        <v>12</v>
      </c>
      <c r="D22" s="1">
        <f>D23-D20-D21</f>
        <v>7.4265007579704445E-2</v>
      </c>
      <c r="E22" s="1">
        <f>D22/C22</f>
        <v>6.1887506316420371E-3</v>
      </c>
      <c r="F22" s="33"/>
      <c r="G22" s="34"/>
      <c r="H22" s="34"/>
      <c r="I22" s="35"/>
      <c r="K22" s="9"/>
      <c r="L22" s="11"/>
      <c r="M22" s="9"/>
      <c r="N22" s="24"/>
    </row>
    <row r="23" spans="2:18" x14ac:dyDescent="0.25">
      <c r="B23" s="7" t="s">
        <v>28</v>
      </c>
      <c r="C23" s="1">
        <f>((C15*C16)-1)</f>
        <v>20</v>
      </c>
      <c r="D23" s="1">
        <f>SUMSQ(C6:E12)-C17</f>
        <v>0.11525205315722786</v>
      </c>
      <c r="E23" s="18"/>
      <c r="F23" s="36"/>
      <c r="G23" s="37"/>
      <c r="H23" s="37"/>
      <c r="I23" s="38"/>
      <c r="K23" s="9"/>
      <c r="L23" s="11"/>
      <c r="M23" s="9"/>
      <c r="N23" s="24"/>
    </row>
    <row r="27" spans="2:18" x14ac:dyDescent="0.25">
      <c r="B27" s="22"/>
      <c r="C27" s="23"/>
      <c r="D27" s="23"/>
      <c r="E27" s="23"/>
      <c r="F27" s="23"/>
      <c r="G27" s="23"/>
    </row>
    <row r="28" spans="2:18" x14ac:dyDescent="0.25">
      <c r="B28" s="22"/>
      <c r="C28" s="23"/>
      <c r="D28" s="23"/>
      <c r="E28" s="23"/>
      <c r="F28" s="23"/>
      <c r="G28" s="23"/>
    </row>
    <row r="29" spans="2:18" x14ac:dyDescent="0.25">
      <c r="B29" s="9"/>
      <c r="C29" s="23"/>
      <c r="D29" s="23"/>
      <c r="E29" s="23"/>
      <c r="F29" s="23"/>
      <c r="G29" s="23"/>
    </row>
    <row r="30" spans="2:18" x14ac:dyDescent="0.25">
      <c r="B30" s="9"/>
      <c r="C30" s="23"/>
      <c r="D30" s="23"/>
      <c r="E30" s="23"/>
      <c r="F30" s="23"/>
      <c r="G30" s="23"/>
    </row>
    <row r="31" spans="2:18" x14ac:dyDescent="0.25">
      <c r="B31" s="20"/>
      <c r="C31" s="23"/>
      <c r="D31" s="23"/>
      <c r="E31" s="23"/>
      <c r="F31" s="23"/>
      <c r="G31" s="23"/>
    </row>
    <row r="32" spans="2:18" x14ac:dyDescent="0.25">
      <c r="B32" s="20"/>
      <c r="C32" s="23"/>
      <c r="D32" s="23"/>
      <c r="E32" s="23"/>
      <c r="F32" s="23"/>
      <c r="G32" s="23"/>
    </row>
    <row r="33" spans="2:7" x14ac:dyDescent="0.25">
      <c r="B33" s="20"/>
      <c r="C33" s="23"/>
      <c r="D33" s="23"/>
      <c r="E33" s="23"/>
      <c r="F33" s="23"/>
      <c r="G33" s="23"/>
    </row>
    <row r="34" spans="2:7" x14ac:dyDescent="0.25">
      <c r="B34" s="9"/>
      <c r="C34" s="23"/>
      <c r="D34" s="23"/>
      <c r="E34" s="23"/>
      <c r="F34" s="23"/>
      <c r="G34" s="23"/>
    </row>
    <row r="35" spans="2:7" x14ac:dyDescent="0.25">
      <c r="B35" s="9"/>
      <c r="C35" s="23"/>
      <c r="D35" s="23"/>
      <c r="E35" s="23"/>
      <c r="F35" s="23"/>
      <c r="G35" s="23"/>
    </row>
    <row r="36" spans="2:7" x14ac:dyDescent="0.25">
      <c r="B36" s="21"/>
      <c r="C36" s="23"/>
      <c r="D36" s="23"/>
      <c r="E36" s="23"/>
      <c r="F36" s="23"/>
      <c r="G36" s="23"/>
    </row>
  </sheetData>
  <mergeCells count="5">
    <mergeCell ref="G4:G5"/>
    <mergeCell ref="B4:B5"/>
    <mergeCell ref="F4:F5"/>
    <mergeCell ref="C4:E4"/>
    <mergeCell ref="F22:I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2023-02-01T11:44:01Z</dcterms:created>
  <dcterms:modified xsi:type="dcterms:W3CDTF">2023-03-14T17:18:50Z</dcterms:modified>
</cp:coreProperties>
</file>